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45" yWindow="180" windowWidth="21570" windowHeight="12000"/>
  </bookViews>
  <sheets>
    <sheet name="2024-2026" sheetId="2" r:id="rId1"/>
  </sheets>
  <definedNames>
    <definedName name="_xlnm.Print_Area" localSheetId="0">'2024-2026'!$A$3:$V$27</definedName>
  </definedNames>
  <calcPr calcId="145621"/>
</workbook>
</file>

<file path=xl/calcChain.xml><?xml version="1.0" encoding="utf-8"?>
<calcChain xmlns="http://schemas.openxmlformats.org/spreadsheetml/2006/main">
  <c r="F26" i="2" l="1"/>
  <c r="K26" i="2" s="1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K13" i="2" s="1"/>
  <c r="F12" i="2"/>
  <c r="K12" i="2" s="1"/>
  <c r="F11" i="2"/>
  <c r="K11" i="2" s="1"/>
  <c r="F10" i="2"/>
  <c r="K10" i="2" s="1"/>
  <c r="F9" i="2"/>
  <c r="F8" i="2"/>
  <c r="F7" i="2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K8" i="2" l="1"/>
  <c r="K24" i="2"/>
  <c r="K18" i="2"/>
  <c r="K19" i="2"/>
  <c r="K20" i="2"/>
  <c r="K16" i="2"/>
  <c r="K21" i="2"/>
  <c r="K22" i="2"/>
  <c r="K15" i="2"/>
  <c r="K17" i="2"/>
  <c r="K7" i="2"/>
  <c r="K23" i="2"/>
  <c r="K14" i="2"/>
  <c r="K9" i="2"/>
  <c r="K25" i="2"/>
  <c r="L7" i="2"/>
  <c r="M7" i="2"/>
  <c r="N7" i="2"/>
  <c r="P7" i="2"/>
  <c r="Q7" i="2"/>
  <c r="R7" i="2"/>
  <c r="L8" i="2"/>
  <c r="M8" i="2"/>
  <c r="N8" i="2"/>
  <c r="P8" i="2"/>
  <c r="Q8" i="2"/>
  <c r="R8" i="2"/>
  <c r="L9" i="2"/>
  <c r="M9" i="2"/>
  <c r="N9" i="2"/>
  <c r="P9" i="2"/>
  <c r="Q9" i="2"/>
  <c r="R9" i="2"/>
  <c r="L10" i="2"/>
  <c r="M10" i="2"/>
  <c r="N10" i="2"/>
  <c r="P10" i="2"/>
  <c r="Q10" i="2"/>
  <c r="R10" i="2"/>
  <c r="L11" i="2"/>
  <c r="M11" i="2"/>
  <c r="N11" i="2"/>
  <c r="P11" i="2"/>
  <c r="Q11" i="2"/>
  <c r="R11" i="2"/>
  <c r="L12" i="2"/>
  <c r="M12" i="2"/>
  <c r="N12" i="2"/>
  <c r="P12" i="2"/>
  <c r="Q12" i="2"/>
  <c r="R12" i="2"/>
  <c r="L13" i="2"/>
  <c r="M13" i="2"/>
  <c r="N13" i="2"/>
  <c r="P13" i="2"/>
  <c r="Q13" i="2"/>
  <c r="R13" i="2"/>
  <c r="L14" i="2"/>
  <c r="M14" i="2"/>
  <c r="N14" i="2"/>
  <c r="P14" i="2"/>
  <c r="Q14" i="2"/>
  <c r="R14" i="2"/>
  <c r="X14" i="2"/>
  <c r="L15" i="2"/>
  <c r="M15" i="2"/>
  <c r="N15" i="2"/>
  <c r="P15" i="2"/>
  <c r="Q15" i="2"/>
  <c r="R15" i="2"/>
  <c r="L16" i="2"/>
  <c r="M16" i="2"/>
  <c r="N16" i="2"/>
  <c r="P16" i="2"/>
  <c r="Q16" i="2"/>
  <c r="R16" i="2"/>
  <c r="L17" i="2"/>
  <c r="M17" i="2"/>
  <c r="N17" i="2"/>
  <c r="P17" i="2"/>
  <c r="Q17" i="2"/>
  <c r="R17" i="2"/>
  <c r="L18" i="2"/>
  <c r="M18" i="2"/>
  <c r="N18" i="2"/>
  <c r="P18" i="2"/>
  <c r="Q18" i="2"/>
  <c r="R18" i="2"/>
  <c r="L19" i="2"/>
  <c r="M19" i="2"/>
  <c r="N19" i="2"/>
  <c r="P19" i="2"/>
  <c r="Q19" i="2"/>
  <c r="R19" i="2"/>
  <c r="L20" i="2"/>
  <c r="M20" i="2"/>
  <c r="N20" i="2"/>
  <c r="P20" i="2"/>
  <c r="Q20" i="2"/>
  <c r="R20" i="2"/>
  <c r="L21" i="2"/>
  <c r="M21" i="2"/>
  <c r="N21" i="2"/>
  <c r="P21" i="2"/>
  <c r="Q21" i="2"/>
  <c r="R21" i="2"/>
  <c r="L22" i="2"/>
  <c r="M22" i="2"/>
  <c r="N22" i="2"/>
  <c r="P22" i="2"/>
  <c r="Q22" i="2"/>
  <c r="R22" i="2"/>
  <c r="L23" i="2"/>
  <c r="M23" i="2"/>
  <c r="N23" i="2"/>
  <c r="P23" i="2"/>
  <c r="Q23" i="2"/>
  <c r="R23" i="2"/>
  <c r="L24" i="2"/>
  <c r="M24" i="2"/>
  <c r="N24" i="2"/>
  <c r="P24" i="2"/>
  <c r="Q24" i="2"/>
  <c r="R24" i="2"/>
  <c r="L25" i="2"/>
  <c r="M25" i="2"/>
  <c r="N25" i="2"/>
  <c r="P25" i="2"/>
  <c r="Q25" i="2"/>
  <c r="R25" i="2"/>
  <c r="L26" i="2"/>
  <c r="M26" i="2"/>
  <c r="N26" i="2"/>
  <c r="P26" i="2"/>
  <c r="Q26" i="2"/>
  <c r="R26" i="2"/>
  <c r="H27" i="2"/>
  <c r="G27" i="2"/>
  <c r="E27" i="2"/>
  <c r="D27" i="2"/>
  <c r="C27" i="2"/>
  <c r="S20" i="2" l="1"/>
  <c r="O20" i="2"/>
  <c r="T20" i="2" s="1"/>
  <c r="U20" i="2" s="1"/>
  <c r="V20" i="2" s="1"/>
  <c r="O16" i="2"/>
  <c r="S24" i="2"/>
  <c r="O24" i="2"/>
  <c r="T24" i="2" s="1"/>
  <c r="O22" i="2"/>
  <c r="O19" i="2"/>
  <c r="S18" i="2"/>
  <c r="O18" i="2"/>
  <c r="S16" i="2"/>
  <c r="O26" i="2"/>
  <c r="O23" i="2"/>
  <c r="S22" i="2"/>
  <c r="S26" i="2"/>
  <c r="O15" i="2"/>
  <c r="O14" i="2"/>
  <c r="O13" i="2"/>
  <c r="O12" i="2"/>
  <c r="T12" i="2" s="1"/>
  <c r="U12" i="2" s="1"/>
  <c r="V12" i="2" s="1"/>
  <c r="O11" i="2"/>
  <c r="O10" i="2"/>
  <c r="O9" i="2"/>
  <c r="O8" i="2"/>
  <c r="O7" i="2"/>
  <c r="S17" i="2"/>
  <c r="O25" i="2"/>
  <c r="O21" i="2"/>
  <c r="O17" i="2"/>
  <c r="S25" i="2"/>
  <c r="S21" i="2"/>
  <c r="S23" i="2"/>
  <c r="S19" i="2"/>
  <c r="S15" i="2"/>
  <c r="S14" i="2"/>
  <c r="S13" i="2"/>
  <c r="S12" i="2"/>
  <c r="S11" i="2"/>
  <c r="S10" i="2"/>
  <c r="S9" i="2"/>
  <c r="S8" i="2"/>
  <c r="S7" i="2"/>
  <c r="I27" i="2"/>
  <c r="F27" i="2"/>
  <c r="K27" i="2"/>
  <c r="T22" i="2" l="1"/>
  <c r="U22" i="2" s="1"/>
  <c r="V22" i="2" s="1"/>
  <c r="T25" i="2"/>
  <c r="T18" i="2"/>
  <c r="T8" i="2"/>
  <c r="T9" i="2"/>
  <c r="T13" i="2"/>
  <c r="U13" i="2" s="1"/>
  <c r="V13" i="2" s="1"/>
  <c r="U25" i="2"/>
  <c r="V25" i="2" s="1"/>
  <c r="T21" i="2"/>
  <c r="U21" i="2" s="1"/>
  <c r="V21" i="2" s="1"/>
  <c r="T7" i="2"/>
  <c r="T11" i="2"/>
  <c r="U11" i="2" s="1"/>
  <c r="V11" i="2" s="1"/>
  <c r="T15" i="2"/>
  <c r="U15" i="2" s="1"/>
  <c r="V15" i="2" s="1"/>
  <c r="T26" i="2"/>
  <c r="U26" i="2" s="1"/>
  <c r="V26" i="2" s="1"/>
  <c r="T19" i="2"/>
  <c r="U19" i="2" s="1"/>
  <c r="V19" i="2" s="1"/>
  <c r="T16" i="2"/>
  <c r="U16" i="2" s="1"/>
  <c r="V16" i="2" s="1"/>
  <c r="T17" i="2"/>
  <c r="U17" i="2" s="1"/>
  <c r="V17" i="2" s="1"/>
  <c r="T10" i="2"/>
  <c r="U10" i="2" s="1"/>
  <c r="V10" i="2" s="1"/>
  <c r="T14" i="2"/>
  <c r="U14" i="2" s="1"/>
  <c r="V14" i="2" s="1"/>
  <c r="T23" i="2"/>
  <c r="U18" i="2"/>
  <c r="V18" i="2" s="1"/>
  <c r="U24" i="2"/>
  <c r="V24" i="2" s="1"/>
  <c r="U9" i="2"/>
  <c r="V9" i="2" s="1"/>
  <c r="U23" i="2"/>
  <c r="V23" i="2" s="1"/>
  <c r="U8" i="2"/>
  <c r="V8" i="2" s="1"/>
  <c r="J27" i="2"/>
  <c r="L27" i="2"/>
  <c r="Q27" i="2"/>
  <c r="N27" i="2"/>
  <c r="M27" i="2"/>
  <c r="R27" i="2"/>
  <c r="P27" i="2"/>
  <c r="U7" i="2" l="1"/>
  <c r="T27" i="2"/>
  <c r="S27" i="2"/>
  <c r="O27" i="2"/>
  <c r="V7" i="2" l="1"/>
  <c r="V27" i="2" s="1"/>
  <c r="U27" i="2"/>
</calcChain>
</file>

<file path=xl/sharedStrings.xml><?xml version="1.0" encoding="utf-8"?>
<sst xmlns="http://schemas.openxmlformats.org/spreadsheetml/2006/main" count="49" uniqueCount="38">
  <si>
    <t>Наименование муниципального образования</t>
  </si>
  <si>
    <t>ИТОГО</t>
  </si>
  <si>
    <t xml:space="preserve">1 год </t>
  </si>
  <si>
    <t>2 года</t>
  </si>
  <si>
    <t>3 года</t>
  </si>
  <si>
    <t>Всего</t>
  </si>
  <si>
    <t>1 год</t>
  </si>
  <si>
    <t>г. Стрежевой</t>
  </si>
  <si>
    <t>г. Кедровый</t>
  </si>
  <si>
    <t>г. Томск</t>
  </si>
  <si>
    <t>ЗАТО Северск</t>
  </si>
  <si>
    <t>№ п/п</t>
  </si>
  <si>
    <t>Количество получателей стипендии в сельской местности, в зависимости от стажа работы:</t>
  </si>
  <si>
    <t>Количество получателей  стипендии в городской местности, в зависимости от  стажа  работы:</t>
  </si>
  <si>
    <t>Объем ассигнований  на обеспечение получателей стипендии  в сельской местности из расчета на месяц без  отчислений во внебюджетные фонды, тыс. руб.*</t>
  </si>
  <si>
    <t>Объем ассигнований на  обеспечение получателей стипендии  в городской местности из расчета на месяц без  отчислений во внебюджетные фонды, тыс. руб.*</t>
  </si>
  <si>
    <t>Объем межбюджетных трансфертов, 
тыс. руб.</t>
  </si>
  <si>
    <t>2024 год</t>
  </si>
  <si>
    <t>2025 год</t>
  </si>
  <si>
    <t>Александровский район</t>
  </si>
  <si>
    <t>Асиновский  район</t>
  </si>
  <si>
    <t>Бакчарский  район</t>
  </si>
  <si>
    <t>Верхнекетский  район</t>
  </si>
  <si>
    <t>Зырянский  район</t>
  </si>
  <si>
    <t>Каргасокский  район</t>
  </si>
  <si>
    <t>Кожевниковский  район</t>
  </si>
  <si>
    <t>Колпашевский  район</t>
  </si>
  <si>
    <t>Кривошеинский  район</t>
  </si>
  <si>
    <t>Молчановский  район</t>
  </si>
  <si>
    <t>Парабельский  район</t>
  </si>
  <si>
    <t>Первомайский  район</t>
  </si>
  <si>
    <t>Тегульдетский  район</t>
  </si>
  <si>
    <t>Томский  район</t>
  </si>
  <si>
    <t>Чаинский  район</t>
  </si>
  <si>
    <t>Шегарский  район</t>
  </si>
  <si>
    <t>ИТОГО количес-тво получате-лей стипен-дии, чел.</t>
  </si>
  <si>
    <t>Расчет распределения иных межбюджетных трансфертов местным бюджетам на выплату ежемесячной стипендии Губернатора Томской области молодым учителям муниципальных образовательных организаций Томской области на 2024 год и на плановый период 2025 и 2026 годов</t>
  </si>
  <si>
    <t>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</si>
</sst>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PT Astra Serif"/>
      <family val="1"/>
      <charset val="204"/>
    </font>
    <font>
      <b/>
      <sz val="11"/>
      <name val="PT Astra Serif"/>
      <family val="1"/>
      <charset val="204"/>
    </font>
    <font>
      <b/>
      <sz val="10"/>
      <name val="PT Astra Serif"/>
      <family val="1"/>
      <charset val="204"/>
    </font>
    <font>
      <sz val="11"/>
      <color theme="1"/>
      <name val="PT Astra Serif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5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8" fillId="0" borderId="0"/>
  </cellStyleXfs>
  <cellXfs count="44">
    <xf numFmtId="0" fontId="0" fillId="0" borderId="0" xfId="0"/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center"/>
    </xf>
    <xf numFmtId="0" fontId="3" fillId="0" borderId="0" xfId="1" applyFont="1" applyAlignment="1"/>
    <xf numFmtId="0" fontId="2" fillId="0" borderId="0" xfId="1" applyFont="1" applyFill="1" applyAlignment="1">
      <alignment horizontal="center" vertical="center"/>
    </xf>
    <xf numFmtId="0" fontId="3" fillId="0" borderId="0" xfId="1" applyFont="1" applyFill="1" applyAlignment="1"/>
    <xf numFmtId="0" fontId="3" fillId="0" borderId="0" xfId="1" applyFont="1" applyFill="1" applyAlignment="1">
      <alignment horizontal="center" vertical="center"/>
    </xf>
    <xf numFmtId="0" fontId="2" fillId="0" borderId="0" xfId="1" applyFont="1" applyFill="1" applyAlignment="1"/>
    <xf numFmtId="0" fontId="2" fillId="0" borderId="0" xfId="1" applyFont="1" applyAlignment="1"/>
    <xf numFmtId="165" fontId="2" fillId="0" borderId="0" xfId="1" applyNumberFormat="1" applyFont="1" applyFill="1" applyAlignment="1"/>
    <xf numFmtId="0" fontId="3" fillId="0" borderId="0" xfId="1" applyFont="1" applyAlignment="1">
      <alignment horizontal="left" vertical="center"/>
    </xf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 vertical="center"/>
    </xf>
    <xf numFmtId="0" fontId="4" fillId="0" borderId="0" xfId="1" applyFont="1" applyAlignment="1"/>
    <xf numFmtId="0" fontId="4" fillId="0" borderId="0" xfId="1" applyFont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4" fillId="0" borderId="0" xfId="1" applyFont="1" applyAlignment="1">
      <alignment horizontal="center"/>
    </xf>
    <xf numFmtId="0" fontId="4" fillId="0" borderId="0" xfId="1" applyFont="1" applyFill="1" applyAlignment="1"/>
    <xf numFmtId="0" fontId="6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/>
    </xf>
    <xf numFmtId="0" fontId="7" fillId="0" borderId="1" xfId="0" applyFont="1" applyFill="1" applyBorder="1" applyAlignment="1">
      <alignment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1" fontId="4" fillId="0" borderId="1" xfId="1" applyNumberFormat="1" applyFont="1" applyBorder="1" applyAlignment="1">
      <alignment horizontal="right"/>
    </xf>
    <xf numFmtId="164" fontId="4" fillId="0" borderId="1" xfId="1" applyNumberFormat="1" applyFont="1" applyBorder="1" applyAlignment="1">
      <alignment horizontal="right"/>
    </xf>
    <xf numFmtId="165" fontId="4" fillId="0" borderId="1" xfId="1" applyNumberFormat="1" applyFont="1" applyBorder="1" applyAlignment="1">
      <alignment horizontal="center"/>
    </xf>
    <xf numFmtId="165" fontId="4" fillId="0" borderId="1" xfId="1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vertical="center"/>
    </xf>
    <xf numFmtId="0" fontId="4" fillId="0" borderId="1" xfId="1" applyFont="1" applyBorder="1" applyAlignment="1"/>
    <xf numFmtId="0" fontId="5" fillId="0" borderId="1" xfId="1" applyFont="1" applyBorder="1" applyAlignment="1">
      <alignment horizontal="left" vertical="center"/>
    </xf>
    <xf numFmtId="3" fontId="5" fillId="0" borderId="1" xfId="1" applyNumberFormat="1" applyFont="1" applyBorder="1" applyAlignment="1">
      <alignment horizontal="center" vertical="center"/>
    </xf>
    <xf numFmtId="164" fontId="5" fillId="0" borderId="1" xfId="1" applyNumberFormat="1" applyFont="1" applyBorder="1" applyAlignment="1">
      <alignment horizontal="center" vertical="center"/>
    </xf>
    <xf numFmtId="165" fontId="5" fillId="0" borderId="1" xfId="1" applyNumberFormat="1" applyFont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3" fontId="5" fillId="0" borderId="1" xfId="1" applyNumberFormat="1" applyFont="1" applyFill="1" applyBorder="1" applyAlignment="1">
      <alignment horizontal="center" vertical="center"/>
    </xf>
    <xf numFmtId="0" fontId="3" fillId="0" borderId="0" xfId="1" applyFont="1" applyFill="1" applyAlignment="1">
      <alignment horizontal="left" vertical="center"/>
    </xf>
    <xf numFmtId="0" fontId="6" fillId="0" borderId="1" xfId="1" applyFont="1" applyFill="1" applyBorder="1" applyAlignment="1">
      <alignment horizontal="center" vertical="center" wrapText="1"/>
    </xf>
    <xf numFmtId="3" fontId="4" fillId="0" borderId="1" xfId="1" applyNumberFormat="1" applyFont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</cellXfs>
  <cellStyles count="4">
    <cellStyle name="Обычный" xfId="0" builtinId="0"/>
    <cellStyle name="Обычный 17" xfId="3"/>
    <cellStyle name="Обычный 2" xfId="2"/>
    <cellStyle name="Обычный_ФИНАНСОВО_ЭКОНОМИЧЕСКОЕ обоснование на 2006 год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DV34"/>
  <sheetViews>
    <sheetView tabSelected="1" view="pageBreakPreview" zoomScale="60" zoomScaleNormal="100" workbookViewId="0">
      <selection activeCell="R39" sqref="R39"/>
    </sheetView>
  </sheetViews>
  <sheetFormatPr defaultRowHeight="15" x14ac:dyDescent="0.25"/>
  <cols>
    <col min="1" max="1" width="4" style="3" customWidth="1"/>
    <col min="2" max="2" width="23.7109375" style="3" customWidth="1"/>
    <col min="3" max="3" width="4.85546875" style="12" customWidth="1"/>
    <col min="4" max="4" width="5.85546875" style="12" customWidth="1"/>
    <col min="5" max="5" width="4.5703125" style="12" customWidth="1"/>
    <col min="6" max="6" width="5.7109375" style="12" customWidth="1"/>
    <col min="7" max="7" width="4.28515625" style="12" customWidth="1"/>
    <col min="8" max="8" width="4.7109375" style="12" customWidth="1"/>
    <col min="9" max="9" width="4.5703125" style="12" customWidth="1"/>
    <col min="10" max="10" width="5.5703125" style="12" customWidth="1"/>
    <col min="11" max="11" width="8.5703125" style="6" customWidth="1"/>
    <col min="12" max="13" width="5" style="3" customWidth="1"/>
    <col min="14" max="14" width="5.28515625" style="3" customWidth="1"/>
    <col min="15" max="15" width="6.42578125" style="3" customWidth="1"/>
    <col min="16" max="16" width="4.85546875" style="3" customWidth="1"/>
    <col min="17" max="18" width="4.7109375" style="3" customWidth="1"/>
    <col min="19" max="19" width="6.42578125" style="3" customWidth="1"/>
    <col min="20" max="20" width="9.140625" style="2" customWidth="1"/>
    <col min="21" max="21" width="9.140625" style="3" customWidth="1"/>
    <col min="22" max="22" width="9.42578125" style="3" customWidth="1"/>
    <col min="23" max="24" width="0" style="3" hidden="1" customWidth="1"/>
    <col min="25" max="249" width="9.140625" style="3"/>
    <col min="250" max="250" width="26.5703125" style="3" customWidth="1"/>
    <col min="251" max="259" width="10.28515625" style="3" customWidth="1"/>
    <col min="260" max="505" width="9.140625" style="3"/>
    <col min="506" max="506" width="26.5703125" style="3" customWidth="1"/>
    <col min="507" max="515" width="10.28515625" style="3" customWidth="1"/>
    <col min="516" max="761" width="9.140625" style="3"/>
    <col min="762" max="762" width="26.5703125" style="3" customWidth="1"/>
    <col min="763" max="771" width="10.28515625" style="3" customWidth="1"/>
    <col min="772" max="1017" width="9.140625" style="3"/>
    <col min="1018" max="1018" width="26.5703125" style="3" customWidth="1"/>
    <col min="1019" max="1027" width="10.28515625" style="3" customWidth="1"/>
    <col min="1028" max="1273" width="9.140625" style="3"/>
    <col min="1274" max="1274" width="26.5703125" style="3" customWidth="1"/>
    <col min="1275" max="1283" width="10.28515625" style="3" customWidth="1"/>
    <col min="1284" max="1529" width="9.140625" style="3"/>
    <col min="1530" max="1530" width="26.5703125" style="3" customWidth="1"/>
    <col min="1531" max="1539" width="10.28515625" style="3" customWidth="1"/>
    <col min="1540" max="1785" width="9.140625" style="3"/>
    <col min="1786" max="1786" width="26.5703125" style="3" customWidth="1"/>
    <col min="1787" max="1795" width="10.28515625" style="3" customWidth="1"/>
    <col min="1796" max="2041" width="9.140625" style="3"/>
    <col min="2042" max="2042" width="26.5703125" style="3" customWidth="1"/>
    <col min="2043" max="2051" width="10.28515625" style="3" customWidth="1"/>
    <col min="2052" max="2297" width="9.140625" style="3"/>
    <col min="2298" max="2298" width="26.5703125" style="3" customWidth="1"/>
    <col min="2299" max="2307" width="10.28515625" style="3" customWidth="1"/>
    <col min="2308" max="2553" width="9.140625" style="3"/>
    <col min="2554" max="2554" width="26.5703125" style="3" customWidth="1"/>
    <col min="2555" max="2563" width="10.28515625" style="3" customWidth="1"/>
    <col min="2564" max="2809" width="9.140625" style="3"/>
    <col min="2810" max="2810" width="26.5703125" style="3" customWidth="1"/>
    <col min="2811" max="2819" width="10.28515625" style="3" customWidth="1"/>
    <col min="2820" max="3065" width="9.140625" style="3"/>
    <col min="3066" max="3066" width="26.5703125" style="3" customWidth="1"/>
    <col min="3067" max="3075" width="10.28515625" style="3" customWidth="1"/>
    <col min="3076" max="3321" width="9.140625" style="3"/>
    <col min="3322" max="3322" width="26.5703125" style="3" customWidth="1"/>
    <col min="3323" max="3331" width="10.28515625" style="3" customWidth="1"/>
    <col min="3332" max="3577" width="9.140625" style="3"/>
    <col min="3578" max="3578" width="26.5703125" style="3" customWidth="1"/>
    <col min="3579" max="3587" width="10.28515625" style="3" customWidth="1"/>
    <col min="3588" max="3833" width="9.140625" style="3"/>
    <col min="3834" max="3834" width="26.5703125" style="3" customWidth="1"/>
    <col min="3835" max="3843" width="10.28515625" style="3" customWidth="1"/>
    <col min="3844" max="4089" width="9.140625" style="3"/>
    <col min="4090" max="4090" width="26.5703125" style="3" customWidth="1"/>
    <col min="4091" max="4099" width="10.28515625" style="3" customWidth="1"/>
    <col min="4100" max="4345" width="9.140625" style="3"/>
    <col min="4346" max="4346" width="26.5703125" style="3" customWidth="1"/>
    <col min="4347" max="4355" width="10.28515625" style="3" customWidth="1"/>
    <col min="4356" max="4601" width="9.140625" style="3"/>
    <col min="4602" max="4602" width="26.5703125" style="3" customWidth="1"/>
    <col min="4603" max="4611" width="10.28515625" style="3" customWidth="1"/>
    <col min="4612" max="4857" width="9.140625" style="3"/>
    <col min="4858" max="4858" width="26.5703125" style="3" customWidth="1"/>
    <col min="4859" max="4867" width="10.28515625" style="3" customWidth="1"/>
    <col min="4868" max="5113" width="9.140625" style="3"/>
    <col min="5114" max="5114" width="26.5703125" style="3" customWidth="1"/>
    <col min="5115" max="5123" width="10.28515625" style="3" customWidth="1"/>
    <col min="5124" max="5369" width="9.140625" style="3"/>
    <col min="5370" max="5370" width="26.5703125" style="3" customWidth="1"/>
    <col min="5371" max="5379" width="10.28515625" style="3" customWidth="1"/>
    <col min="5380" max="5625" width="9.140625" style="3"/>
    <col min="5626" max="5626" width="26.5703125" style="3" customWidth="1"/>
    <col min="5627" max="5635" width="10.28515625" style="3" customWidth="1"/>
    <col min="5636" max="5881" width="9.140625" style="3"/>
    <col min="5882" max="5882" width="26.5703125" style="3" customWidth="1"/>
    <col min="5883" max="5891" width="10.28515625" style="3" customWidth="1"/>
    <col min="5892" max="6137" width="9.140625" style="3"/>
    <col min="6138" max="6138" width="26.5703125" style="3" customWidth="1"/>
    <col min="6139" max="6147" width="10.28515625" style="3" customWidth="1"/>
    <col min="6148" max="6393" width="9.140625" style="3"/>
    <col min="6394" max="6394" width="26.5703125" style="3" customWidth="1"/>
    <col min="6395" max="6403" width="10.28515625" style="3" customWidth="1"/>
    <col min="6404" max="6649" width="9.140625" style="3"/>
    <col min="6650" max="6650" width="26.5703125" style="3" customWidth="1"/>
    <col min="6651" max="6659" width="10.28515625" style="3" customWidth="1"/>
    <col min="6660" max="6905" width="9.140625" style="3"/>
    <col min="6906" max="6906" width="26.5703125" style="3" customWidth="1"/>
    <col min="6907" max="6915" width="10.28515625" style="3" customWidth="1"/>
    <col min="6916" max="7161" width="9.140625" style="3"/>
    <col min="7162" max="7162" width="26.5703125" style="3" customWidth="1"/>
    <col min="7163" max="7171" width="10.28515625" style="3" customWidth="1"/>
    <col min="7172" max="7417" width="9.140625" style="3"/>
    <col min="7418" max="7418" width="26.5703125" style="3" customWidth="1"/>
    <col min="7419" max="7427" width="10.28515625" style="3" customWidth="1"/>
    <col min="7428" max="7673" width="9.140625" style="3"/>
    <col min="7674" max="7674" width="26.5703125" style="3" customWidth="1"/>
    <col min="7675" max="7683" width="10.28515625" style="3" customWidth="1"/>
    <col min="7684" max="7929" width="9.140625" style="3"/>
    <col min="7930" max="7930" width="26.5703125" style="3" customWidth="1"/>
    <col min="7931" max="7939" width="10.28515625" style="3" customWidth="1"/>
    <col min="7940" max="8185" width="9.140625" style="3"/>
    <col min="8186" max="8186" width="26.5703125" style="3" customWidth="1"/>
    <col min="8187" max="8195" width="10.28515625" style="3" customWidth="1"/>
    <col min="8196" max="8441" width="9.140625" style="3"/>
    <col min="8442" max="8442" width="26.5703125" style="3" customWidth="1"/>
    <col min="8443" max="8451" width="10.28515625" style="3" customWidth="1"/>
    <col min="8452" max="8697" width="9.140625" style="3"/>
    <col min="8698" max="8698" width="26.5703125" style="3" customWidth="1"/>
    <col min="8699" max="8707" width="10.28515625" style="3" customWidth="1"/>
    <col min="8708" max="8953" width="9.140625" style="3"/>
    <col min="8954" max="8954" width="26.5703125" style="3" customWidth="1"/>
    <col min="8955" max="8963" width="10.28515625" style="3" customWidth="1"/>
    <col min="8964" max="9209" width="9.140625" style="3"/>
    <col min="9210" max="9210" width="26.5703125" style="3" customWidth="1"/>
    <col min="9211" max="9219" width="10.28515625" style="3" customWidth="1"/>
    <col min="9220" max="9465" width="9.140625" style="3"/>
    <col min="9466" max="9466" width="26.5703125" style="3" customWidth="1"/>
    <col min="9467" max="9475" width="10.28515625" style="3" customWidth="1"/>
    <col min="9476" max="9721" width="9.140625" style="3"/>
    <col min="9722" max="9722" width="26.5703125" style="3" customWidth="1"/>
    <col min="9723" max="9731" width="10.28515625" style="3" customWidth="1"/>
    <col min="9732" max="9977" width="9.140625" style="3"/>
    <col min="9978" max="9978" width="26.5703125" style="3" customWidth="1"/>
    <col min="9979" max="9987" width="10.28515625" style="3" customWidth="1"/>
    <col min="9988" max="10233" width="9.140625" style="3"/>
    <col min="10234" max="10234" width="26.5703125" style="3" customWidth="1"/>
    <col min="10235" max="10243" width="10.28515625" style="3" customWidth="1"/>
    <col min="10244" max="10489" width="9.140625" style="3"/>
    <col min="10490" max="10490" width="26.5703125" style="3" customWidth="1"/>
    <col min="10491" max="10499" width="10.28515625" style="3" customWidth="1"/>
    <col min="10500" max="10745" width="9.140625" style="3"/>
    <col min="10746" max="10746" width="26.5703125" style="3" customWidth="1"/>
    <col min="10747" max="10755" width="10.28515625" style="3" customWidth="1"/>
    <col min="10756" max="11001" width="9.140625" style="3"/>
    <col min="11002" max="11002" width="26.5703125" style="3" customWidth="1"/>
    <col min="11003" max="11011" width="10.28515625" style="3" customWidth="1"/>
    <col min="11012" max="11257" width="9.140625" style="3"/>
    <col min="11258" max="11258" width="26.5703125" style="3" customWidth="1"/>
    <col min="11259" max="11267" width="10.28515625" style="3" customWidth="1"/>
    <col min="11268" max="11513" width="9.140625" style="3"/>
    <col min="11514" max="11514" width="26.5703125" style="3" customWidth="1"/>
    <col min="11515" max="11523" width="10.28515625" style="3" customWidth="1"/>
    <col min="11524" max="11769" width="9.140625" style="3"/>
    <col min="11770" max="11770" width="26.5703125" style="3" customWidth="1"/>
    <col min="11771" max="11779" width="10.28515625" style="3" customWidth="1"/>
    <col min="11780" max="12025" width="9.140625" style="3"/>
    <col min="12026" max="12026" width="26.5703125" style="3" customWidth="1"/>
    <col min="12027" max="12035" width="10.28515625" style="3" customWidth="1"/>
    <col min="12036" max="12281" width="9.140625" style="3"/>
    <col min="12282" max="12282" width="26.5703125" style="3" customWidth="1"/>
    <col min="12283" max="12291" width="10.28515625" style="3" customWidth="1"/>
    <col min="12292" max="12537" width="9.140625" style="3"/>
    <col min="12538" max="12538" width="26.5703125" style="3" customWidth="1"/>
    <col min="12539" max="12547" width="10.28515625" style="3" customWidth="1"/>
    <col min="12548" max="12793" width="9.140625" style="3"/>
    <col min="12794" max="12794" width="26.5703125" style="3" customWidth="1"/>
    <col min="12795" max="12803" width="10.28515625" style="3" customWidth="1"/>
    <col min="12804" max="13049" width="9.140625" style="3"/>
    <col min="13050" max="13050" width="26.5703125" style="3" customWidth="1"/>
    <col min="13051" max="13059" width="10.28515625" style="3" customWidth="1"/>
    <col min="13060" max="13305" width="9.140625" style="3"/>
    <col min="13306" max="13306" width="26.5703125" style="3" customWidth="1"/>
    <col min="13307" max="13315" width="10.28515625" style="3" customWidth="1"/>
    <col min="13316" max="13561" width="9.140625" style="3"/>
    <col min="13562" max="13562" width="26.5703125" style="3" customWidth="1"/>
    <col min="13563" max="13571" width="10.28515625" style="3" customWidth="1"/>
    <col min="13572" max="13817" width="9.140625" style="3"/>
    <col min="13818" max="13818" width="26.5703125" style="3" customWidth="1"/>
    <col min="13819" max="13827" width="10.28515625" style="3" customWidth="1"/>
    <col min="13828" max="14073" width="9.140625" style="3"/>
    <col min="14074" max="14074" width="26.5703125" style="3" customWidth="1"/>
    <col min="14075" max="14083" width="10.28515625" style="3" customWidth="1"/>
    <col min="14084" max="14329" width="9.140625" style="3"/>
    <col min="14330" max="14330" width="26.5703125" style="3" customWidth="1"/>
    <col min="14331" max="14339" width="10.28515625" style="3" customWidth="1"/>
    <col min="14340" max="14585" width="9.140625" style="3"/>
    <col min="14586" max="14586" width="26.5703125" style="3" customWidth="1"/>
    <col min="14587" max="14595" width="10.28515625" style="3" customWidth="1"/>
    <col min="14596" max="14841" width="9.140625" style="3"/>
    <col min="14842" max="14842" width="26.5703125" style="3" customWidth="1"/>
    <col min="14843" max="14851" width="10.28515625" style="3" customWidth="1"/>
    <col min="14852" max="15097" width="9.140625" style="3"/>
    <col min="15098" max="15098" width="26.5703125" style="3" customWidth="1"/>
    <col min="15099" max="15107" width="10.28515625" style="3" customWidth="1"/>
    <col min="15108" max="15353" width="9.140625" style="3"/>
    <col min="15354" max="15354" width="26.5703125" style="3" customWidth="1"/>
    <col min="15355" max="15363" width="10.28515625" style="3" customWidth="1"/>
    <col min="15364" max="15609" width="9.140625" style="3"/>
    <col min="15610" max="15610" width="26.5703125" style="3" customWidth="1"/>
    <col min="15611" max="15619" width="10.28515625" style="3" customWidth="1"/>
    <col min="15620" max="15865" width="9.140625" style="3"/>
    <col min="15866" max="15866" width="26.5703125" style="3" customWidth="1"/>
    <col min="15867" max="15875" width="10.28515625" style="3" customWidth="1"/>
    <col min="15876" max="16121" width="9.140625" style="3"/>
    <col min="16122" max="16122" width="26.5703125" style="3" customWidth="1"/>
    <col min="16123" max="16131" width="10.28515625" style="3" customWidth="1"/>
    <col min="16132" max="16384" width="9.140625" style="3"/>
  </cols>
  <sheetData>
    <row r="1" spans="1:126" ht="6.75" customHeight="1" x14ac:dyDescent="0.25">
      <c r="B1" s="39"/>
      <c r="C1" s="39"/>
      <c r="D1" s="1"/>
      <c r="E1" s="1"/>
      <c r="F1" s="1"/>
      <c r="G1" s="1"/>
      <c r="H1" s="1"/>
      <c r="I1" s="1"/>
      <c r="J1" s="40"/>
      <c r="K1" s="40"/>
      <c r="L1" s="11"/>
      <c r="M1" s="11"/>
      <c r="N1" s="11"/>
      <c r="O1" s="11"/>
      <c r="P1" s="11"/>
      <c r="Q1" s="11"/>
      <c r="R1" s="11"/>
      <c r="S1" s="11"/>
    </row>
    <row r="2" spans="1:126" ht="2.25" customHeight="1" x14ac:dyDescent="0.25">
      <c r="B2" s="11"/>
      <c r="C2" s="1"/>
      <c r="D2" s="1"/>
      <c r="E2" s="1"/>
      <c r="F2" s="1"/>
      <c r="G2" s="1"/>
      <c r="H2" s="1"/>
      <c r="I2" s="1"/>
      <c r="J2" s="1"/>
      <c r="K2" s="4"/>
      <c r="T2" s="3"/>
    </row>
    <row r="3" spans="1:126" ht="67.5" customHeight="1" x14ac:dyDescent="0.25">
      <c r="A3" s="42" t="s">
        <v>36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</row>
    <row r="4" spans="1:126" ht="20.25" hidden="1" customHeight="1" x14ac:dyDescent="0.25">
      <c r="A4" s="13"/>
      <c r="B4" s="13"/>
      <c r="C4" s="14"/>
      <c r="D4" s="14"/>
      <c r="E4" s="14"/>
      <c r="F4" s="14"/>
      <c r="G4" s="14"/>
      <c r="H4" s="14"/>
      <c r="I4" s="14"/>
      <c r="J4" s="14"/>
      <c r="K4" s="15"/>
      <c r="L4" s="13"/>
      <c r="M4" s="13"/>
      <c r="N4" s="13"/>
      <c r="O4" s="13"/>
      <c r="P4" s="13"/>
      <c r="Q4" s="13"/>
      <c r="R4" s="13"/>
      <c r="S4" s="13"/>
      <c r="T4" s="16"/>
      <c r="U4" s="17"/>
      <c r="V4" s="17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</row>
    <row r="5" spans="1:126" s="8" customFormat="1" ht="113.25" customHeight="1" x14ac:dyDescent="0.2">
      <c r="A5" s="43" t="s">
        <v>11</v>
      </c>
      <c r="B5" s="43" t="s">
        <v>0</v>
      </c>
      <c r="C5" s="41" t="s">
        <v>13</v>
      </c>
      <c r="D5" s="41"/>
      <c r="E5" s="41"/>
      <c r="F5" s="41"/>
      <c r="G5" s="41" t="s">
        <v>12</v>
      </c>
      <c r="H5" s="41"/>
      <c r="I5" s="41"/>
      <c r="J5" s="41"/>
      <c r="K5" s="38" t="s">
        <v>35</v>
      </c>
      <c r="L5" s="41" t="s">
        <v>15</v>
      </c>
      <c r="M5" s="41"/>
      <c r="N5" s="41"/>
      <c r="O5" s="41"/>
      <c r="P5" s="41" t="s">
        <v>14</v>
      </c>
      <c r="Q5" s="41"/>
      <c r="R5" s="41"/>
      <c r="S5" s="41"/>
      <c r="T5" s="38" t="s">
        <v>16</v>
      </c>
      <c r="U5" s="38"/>
      <c r="V5" s="38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</row>
    <row r="6" spans="1:126" s="8" customFormat="1" ht="27.75" customHeight="1" x14ac:dyDescent="0.2">
      <c r="A6" s="43"/>
      <c r="B6" s="43"/>
      <c r="C6" s="18" t="s">
        <v>2</v>
      </c>
      <c r="D6" s="18" t="s">
        <v>3</v>
      </c>
      <c r="E6" s="18" t="s">
        <v>4</v>
      </c>
      <c r="F6" s="18" t="s">
        <v>5</v>
      </c>
      <c r="G6" s="18" t="s">
        <v>6</v>
      </c>
      <c r="H6" s="18" t="s">
        <v>3</v>
      </c>
      <c r="I6" s="18" t="s">
        <v>4</v>
      </c>
      <c r="J6" s="18" t="s">
        <v>5</v>
      </c>
      <c r="K6" s="38"/>
      <c r="L6" s="18" t="s">
        <v>6</v>
      </c>
      <c r="M6" s="18" t="s">
        <v>3</v>
      </c>
      <c r="N6" s="18" t="s">
        <v>4</v>
      </c>
      <c r="O6" s="18" t="s">
        <v>5</v>
      </c>
      <c r="P6" s="18" t="s">
        <v>6</v>
      </c>
      <c r="Q6" s="18" t="s">
        <v>3</v>
      </c>
      <c r="R6" s="18" t="s">
        <v>4</v>
      </c>
      <c r="S6" s="18" t="s">
        <v>5</v>
      </c>
      <c r="T6" s="36" t="s">
        <v>17</v>
      </c>
      <c r="U6" s="36" t="s">
        <v>18</v>
      </c>
      <c r="V6" s="36" t="s">
        <v>37</v>
      </c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</row>
    <row r="7" spans="1:126" s="8" customFormat="1" ht="17.25" customHeight="1" x14ac:dyDescent="0.25">
      <c r="A7" s="19">
        <v>1</v>
      </c>
      <c r="B7" s="20" t="s">
        <v>19</v>
      </c>
      <c r="C7" s="21"/>
      <c r="D7" s="21"/>
      <c r="E7" s="21"/>
      <c r="F7" s="22">
        <f>C7+D7+E7</f>
        <v>0</v>
      </c>
      <c r="G7" s="21"/>
      <c r="H7" s="21"/>
      <c r="I7" s="21">
        <v>2</v>
      </c>
      <c r="J7" s="22">
        <f>G7+H7+I7</f>
        <v>2</v>
      </c>
      <c r="K7" s="33">
        <f>F7+J7</f>
        <v>2</v>
      </c>
      <c r="L7" s="23">
        <f>C7*2</f>
        <v>0</v>
      </c>
      <c r="M7" s="23">
        <f>D7*3</f>
        <v>0</v>
      </c>
      <c r="N7" s="23">
        <f>E7*4</f>
        <v>0</v>
      </c>
      <c r="O7" s="24">
        <f>SUM(L7:N7)</f>
        <v>0</v>
      </c>
      <c r="P7" s="23">
        <f>G7*4</f>
        <v>0</v>
      </c>
      <c r="Q7" s="23">
        <f>H7*5</f>
        <v>0</v>
      </c>
      <c r="R7" s="23">
        <f>I7*6</f>
        <v>12</v>
      </c>
      <c r="S7" s="24">
        <f>SUM(P7:R7)</f>
        <v>12</v>
      </c>
      <c r="T7" s="25">
        <f>ROUNDUP((O7+S7)*1.302*12,1)</f>
        <v>187.5</v>
      </c>
      <c r="U7" s="26">
        <f>T7</f>
        <v>187.5</v>
      </c>
      <c r="V7" s="26">
        <f>U7</f>
        <v>187.5</v>
      </c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</row>
    <row r="8" spans="1:126" s="8" customFormat="1" ht="17.25" customHeight="1" x14ac:dyDescent="0.25">
      <c r="A8" s="19">
        <v>2</v>
      </c>
      <c r="B8" s="20" t="s">
        <v>20</v>
      </c>
      <c r="C8" s="21">
        <v>2</v>
      </c>
      <c r="D8" s="21"/>
      <c r="E8" s="21">
        <v>1</v>
      </c>
      <c r="F8" s="22">
        <f t="shared" ref="F8:F26" si="0">C8+D8+E8</f>
        <v>3</v>
      </c>
      <c r="G8" s="21">
        <v>1</v>
      </c>
      <c r="H8" s="21">
        <v>1</v>
      </c>
      <c r="I8" s="21">
        <v>1</v>
      </c>
      <c r="J8" s="22">
        <f t="shared" ref="J8:J26" si="1">G8+H8+I8</f>
        <v>3</v>
      </c>
      <c r="K8" s="33">
        <f t="shared" ref="K8:K26" si="2">F8+J8</f>
        <v>6</v>
      </c>
      <c r="L8" s="23">
        <f t="shared" ref="L8:L26" si="3">C8*2</f>
        <v>4</v>
      </c>
      <c r="M8" s="23">
        <f t="shared" ref="M8:M26" si="4">D8*3</f>
        <v>0</v>
      </c>
      <c r="N8" s="23">
        <f t="shared" ref="N8:N26" si="5">E8*4</f>
        <v>4</v>
      </c>
      <c r="O8" s="24">
        <f t="shared" ref="O8:O26" si="6">SUM(L8:N8)</f>
        <v>8</v>
      </c>
      <c r="P8" s="23">
        <f t="shared" ref="P8:P26" si="7">G8*4</f>
        <v>4</v>
      </c>
      <c r="Q8" s="23">
        <f t="shared" ref="Q8:Q26" si="8">H8*5</f>
        <v>5</v>
      </c>
      <c r="R8" s="23">
        <f t="shared" ref="R8:R26" si="9">I8*6</f>
        <v>6</v>
      </c>
      <c r="S8" s="24">
        <f t="shared" ref="S8:S26" si="10">SUM(P8:R8)</f>
        <v>15</v>
      </c>
      <c r="T8" s="25">
        <f t="shared" ref="T8:T26" si="11">ROUNDUP((O8+S8)*1.302*12,1)</f>
        <v>359.40000000000003</v>
      </c>
      <c r="U8" s="26">
        <f t="shared" ref="U8:V26" si="12">T8</f>
        <v>359.40000000000003</v>
      </c>
      <c r="V8" s="26">
        <f t="shared" si="12"/>
        <v>359.40000000000003</v>
      </c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</row>
    <row r="9" spans="1:126" s="8" customFormat="1" ht="17.25" customHeight="1" x14ac:dyDescent="0.25">
      <c r="A9" s="19">
        <v>3</v>
      </c>
      <c r="B9" s="20" t="s">
        <v>21</v>
      </c>
      <c r="C9" s="21"/>
      <c r="D9" s="21"/>
      <c r="E9" s="21"/>
      <c r="F9" s="22">
        <f t="shared" si="0"/>
        <v>0</v>
      </c>
      <c r="G9" s="21">
        <v>1</v>
      </c>
      <c r="H9" s="21">
        <v>1</v>
      </c>
      <c r="I9" s="21">
        <v>3</v>
      </c>
      <c r="J9" s="22">
        <f t="shared" si="1"/>
        <v>5</v>
      </c>
      <c r="K9" s="33">
        <f t="shared" si="2"/>
        <v>5</v>
      </c>
      <c r="L9" s="23">
        <f t="shared" si="3"/>
        <v>0</v>
      </c>
      <c r="M9" s="23">
        <f t="shared" si="4"/>
        <v>0</v>
      </c>
      <c r="N9" s="23">
        <f t="shared" si="5"/>
        <v>0</v>
      </c>
      <c r="O9" s="24">
        <f t="shared" si="6"/>
        <v>0</v>
      </c>
      <c r="P9" s="23">
        <f t="shared" si="7"/>
        <v>4</v>
      </c>
      <c r="Q9" s="23">
        <f t="shared" si="8"/>
        <v>5</v>
      </c>
      <c r="R9" s="23">
        <f t="shared" si="9"/>
        <v>18</v>
      </c>
      <c r="S9" s="24">
        <f t="shared" si="10"/>
        <v>27</v>
      </c>
      <c r="T9" s="25">
        <f t="shared" si="11"/>
        <v>421.90000000000003</v>
      </c>
      <c r="U9" s="26">
        <f t="shared" si="12"/>
        <v>421.90000000000003</v>
      </c>
      <c r="V9" s="26">
        <f t="shared" si="12"/>
        <v>421.90000000000003</v>
      </c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</row>
    <row r="10" spans="1:126" s="8" customFormat="1" ht="17.25" customHeight="1" x14ac:dyDescent="0.25">
      <c r="A10" s="19">
        <v>4</v>
      </c>
      <c r="B10" s="20" t="s">
        <v>22</v>
      </c>
      <c r="C10" s="21"/>
      <c r="D10" s="21"/>
      <c r="E10" s="21"/>
      <c r="F10" s="22">
        <f t="shared" si="0"/>
        <v>0</v>
      </c>
      <c r="G10" s="21">
        <v>2</v>
      </c>
      <c r="H10" s="21">
        <v>1</v>
      </c>
      <c r="I10" s="21">
        <v>2</v>
      </c>
      <c r="J10" s="22">
        <f t="shared" si="1"/>
        <v>5</v>
      </c>
      <c r="K10" s="33">
        <f t="shared" si="2"/>
        <v>5</v>
      </c>
      <c r="L10" s="23">
        <f t="shared" si="3"/>
        <v>0</v>
      </c>
      <c r="M10" s="23">
        <f t="shared" si="4"/>
        <v>0</v>
      </c>
      <c r="N10" s="23">
        <f t="shared" si="5"/>
        <v>0</v>
      </c>
      <c r="O10" s="24">
        <f t="shared" si="6"/>
        <v>0</v>
      </c>
      <c r="P10" s="23">
        <f t="shared" si="7"/>
        <v>8</v>
      </c>
      <c r="Q10" s="23">
        <f t="shared" si="8"/>
        <v>5</v>
      </c>
      <c r="R10" s="23">
        <f t="shared" si="9"/>
        <v>12</v>
      </c>
      <c r="S10" s="24">
        <f t="shared" si="10"/>
        <v>25</v>
      </c>
      <c r="T10" s="25">
        <f t="shared" si="11"/>
        <v>390.6</v>
      </c>
      <c r="U10" s="26">
        <f t="shared" si="12"/>
        <v>390.6</v>
      </c>
      <c r="V10" s="26">
        <f t="shared" si="12"/>
        <v>390.6</v>
      </c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</row>
    <row r="11" spans="1:126" s="8" customFormat="1" ht="17.25" customHeight="1" x14ac:dyDescent="0.25">
      <c r="A11" s="19">
        <v>5</v>
      </c>
      <c r="B11" s="20" t="s">
        <v>23</v>
      </c>
      <c r="C11" s="21"/>
      <c r="D11" s="21"/>
      <c r="E11" s="21"/>
      <c r="F11" s="22">
        <f t="shared" si="0"/>
        <v>0</v>
      </c>
      <c r="G11" s="21">
        <v>2</v>
      </c>
      <c r="H11" s="21">
        <v>2</v>
      </c>
      <c r="I11" s="21">
        <v>3</v>
      </c>
      <c r="J11" s="22">
        <f t="shared" si="1"/>
        <v>7</v>
      </c>
      <c r="K11" s="33">
        <f t="shared" si="2"/>
        <v>7</v>
      </c>
      <c r="L11" s="23">
        <f t="shared" si="3"/>
        <v>0</v>
      </c>
      <c r="M11" s="23">
        <f t="shared" si="4"/>
        <v>0</v>
      </c>
      <c r="N11" s="23">
        <f t="shared" si="5"/>
        <v>0</v>
      </c>
      <c r="O11" s="24">
        <f t="shared" si="6"/>
        <v>0</v>
      </c>
      <c r="P11" s="23">
        <f t="shared" si="7"/>
        <v>8</v>
      </c>
      <c r="Q11" s="23">
        <f t="shared" si="8"/>
        <v>10</v>
      </c>
      <c r="R11" s="23">
        <f t="shared" si="9"/>
        <v>18</v>
      </c>
      <c r="S11" s="24">
        <f t="shared" si="10"/>
        <v>36</v>
      </c>
      <c r="T11" s="25">
        <f t="shared" si="11"/>
        <v>562.5</v>
      </c>
      <c r="U11" s="26">
        <f t="shared" si="12"/>
        <v>562.5</v>
      </c>
      <c r="V11" s="26">
        <f t="shared" si="12"/>
        <v>562.5</v>
      </c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</row>
    <row r="12" spans="1:126" s="8" customFormat="1" ht="17.25" customHeight="1" x14ac:dyDescent="0.25">
      <c r="A12" s="19">
        <v>6</v>
      </c>
      <c r="B12" s="20" t="s">
        <v>24</v>
      </c>
      <c r="C12" s="21"/>
      <c r="D12" s="21"/>
      <c r="E12" s="21"/>
      <c r="F12" s="22">
        <f t="shared" si="0"/>
        <v>0</v>
      </c>
      <c r="G12" s="21">
        <v>4</v>
      </c>
      <c r="H12" s="21">
        <v>1</v>
      </c>
      <c r="I12" s="21">
        <v>2</v>
      </c>
      <c r="J12" s="22">
        <f t="shared" si="1"/>
        <v>7</v>
      </c>
      <c r="K12" s="33">
        <f t="shared" si="2"/>
        <v>7</v>
      </c>
      <c r="L12" s="23">
        <f t="shared" si="3"/>
        <v>0</v>
      </c>
      <c r="M12" s="23">
        <f t="shared" si="4"/>
        <v>0</v>
      </c>
      <c r="N12" s="23">
        <f t="shared" si="5"/>
        <v>0</v>
      </c>
      <c r="O12" s="24">
        <f t="shared" si="6"/>
        <v>0</v>
      </c>
      <c r="P12" s="23">
        <f t="shared" si="7"/>
        <v>16</v>
      </c>
      <c r="Q12" s="23">
        <f t="shared" si="8"/>
        <v>5</v>
      </c>
      <c r="R12" s="23">
        <f t="shared" si="9"/>
        <v>12</v>
      </c>
      <c r="S12" s="24">
        <f t="shared" si="10"/>
        <v>33</v>
      </c>
      <c r="T12" s="25">
        <f t="shared" si="11"/>
        <v>515.6</v>
      </c>
      <c r="U12" s="26">
        <f t="shared" si="12"/>
        <v>515.6</v>
      </c>
      <c r="V12" s="26">
        <f t="shared" si="12"/>
        <v>515.6</v>
      </c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</row>
    <row r="13" spans="1:126" s="8" customFormat="1" ht="17.25" customHeight="1" x14ac:dyDescent="0.25">
      <c r="A13" s="19">
        <v>7</v>
      </c>
      <c r="B13" s="20" t="s">
        <v>25</v>
      </c>
      <c r="C13" s="21"/>
      <c r="D13" s="21"/>
      <c r="E13" s="21"/>
      <c r="F13" s="22">
        <f t="shared" si="0"/>
        <v>0</v>
      </c>
      <c r="G13" s="21">
        <v>3</v>
      </c>
      <c r="H13" s="21">
        <v>2</v>
      </c>
      <c r="I13" s="21">
        <v>1</v>
      </c>
      <c r="J13" s="22">
        <f t="shared" si="1"/>
        <v>6</v>
      </c>
      <c r="K13" s="33">
        <f t="shared" si="2"/>
        <v>6</v>
      </c>
      <c r="L13" s="23">
        <f t="shared" si="3"/>
        <v>0</v>
      </c>
      <c r="M13" s="23">
        <f t="shared" si="4"/>
        <v>0</v>
      </c>
      <c r="N13" s="23">
        <f t="shared" si="5"/>
        <v>0</v>
      </c>
      <c r="O13" s="24">
        <f t="shared" si="6"/>
        <v>0</v>
      </c>
      <c r="P13" s="23">
        <f t="shared" si="7"/>
        <v>12</v>
      </c>
      <c r="Q13" s="23">
        <f t="shared" si="8"/>
        <v>10</v>
      </c>
      <c r="R13" s="23">
        <f t="shared" si="9"/>
        <v>6</v>
      </c>
      <c r="S13" s="24">
        <f t="shared" si="10"/>
        <v>28</v>
      </c>
      <c r="T13" s="25">
        <f t="shared" si="11"/>
        <v>437.5</v>
      </c>
      <c r="U13" s="26">
        <f t="shared" si="12"/>
        <v>437.5</v>
      </c>
      <c r="V13" s="26">
        <f t="shared" si="12"/>
        <v>437.5</v>
      </c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</row>
    <row r="14" spans="1:126" s="8" customFormat="1" ht="17.25" customHeight="1" x14ac:dyDescent="0.25">
      <c r="A14" s="19">
        <v>8</v>
      </c>
      <c r="B14" s="20" t="s">
        <v>26</v>
      </c>
      <c r="C14" s="21">
        <v>4</v>
      </c>
      <c r="D14" s="21">
        <v>3</v>
      </c>
      <c r="E14" s="21">
        <v>7</v>
      </c>
      <c r="F14" s="22">
        <f t="shared" si="0"/>
        <v>14</v>
      </c>
      <c r="G14" s="21">
        <v>1</v>
      </c>
      <c r="H14" s="21">
        <v>3</v>
      </c>
      <c r="I14" s="21">
        <v>2</v>
      </c>
      <c r="J14" s="22">
        <f t="shared" si="1"/>
        <v>6</v>
      </c>
      <c r="K14" s="33">
        <f t="shared" si="2"/>
        <v>20</v>
      </c>
      <c r="L14" s="23">
        <f t="shared" si="3"/>
        <v>8</v>
      </c>
      <c r="M14" s="23">
        <f t="shared" si="4"/>
        <v>9</v>
      </c>
      <c r="N14" s="23">
        <f t="shared" si="5"/>
        <v>28</v>
      </c>
      <c r="O14" s="24">
        <f t="shared" si="6"/>
        <v>45</v>
      </c>
      <c r="P14" s="23">
        <f t="shared" si="7"/>
        <v>4</v>
      </c>
      <c r="Q14" s="23">
        <f t="shared" si="8"/>
        <v>15</v>
      </c>
      <c r="R14" s="23">
        <f t="shared" si="9"/>
        <v>12</v>
      </c>
      <c r="S14" s="24">
        <f t="shared" si="10"/>
        <v>31</v>
      </c>
      <c r="T14" s="25">
        <f t="shared" si="11"/>
        <v>1187.5</v>
      </c>
      <c r="U14" s="26">
        <f t="shared" si="12"/>
        <v>1187.5</v>
      </c>
      <c r="V14" s="26">
        <f t="shared" si="12"/>
        <v>1187.5</v>
      </c>
      <c r="W14" s="7">
        <v>812.4</v>
      </c>
      <c r="X14" s="9" t="e">
        <f>W14-#REF!</f>
        <v>#REF!</v>
      </c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</row>
    <row r="15" spans="1:126" s="8" customFormat="1" ht="17.25" customHeight="1" x14ac:dyDescent="0.25">
      <c r="A15" s="19">
        <v>9</v>
      </c>
      <c r="B15" s="20" t="s">
        <v>27</v>
      </c>
      <c r="C15" s="21"/>
      <c r="D15" s="21"/>
      <c r="E15" s="21"/>
      <c r="F15" s="22">
        <f t="shared" si="0"/>
        <v>0</v>
      </c>
      <c r="G15" s="21">
        <v>1</v>
      </c>
      <c r="H15" s="21">
        <v>1</v>
      </c>
      <c r="I15" s="21"/>
      <c r="J15" s="22">
        <f t="shared" si="1"/>
        <v>2</v>
      </c>
      <c r="K15" s="33">
        <f t="shared" si="2"/>
        <v>2</v>
      </c>
      <c r="L15" s="23">
        <f t="shared" si="3"/>
        <v>0</v>
      </c>
      <c r="M15" s="23">
        <f t="shared" si="4"/>
        <v>0</v>
      </c>
      <c r="N15" s="23">
        <f t="shared" si="5"/>
        <v>0</v>
      </c>
      <c r="O15" s="24">
        <f t="shared" si="6"/>
        <v>0</v>
      </c>
      <c r="P15" s="23">
        <f t="shared" si="7"/>
        <v>4</v>
      </c>
      <c r="Q15" s="23">
        <f t="shared" si="8"/>
        <v>5</v>
      </c>
      <c r="R15" s="23">
        <f t="shared" si="9"/>
        <v>0</v>
      </c>
      <c r="S15" s="24">
        <f t="shared" si="10"/>
        <v>9</v>
      </c>
      <c r="T15" s="25">
        <f t="shared" si="11"/>
        <v>140.69999999999999</v>
      </c>
      <c r="U15" s="26">
        <f t="shared" si="12"/>
        <v>140.69999999999999</v>
      </c>
      <c r="V15" s="26">
        <f t="shared" si="12"/>
        <v>140.69999999999999</v>
      </c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</row>
    <row r="16" spans="1:126" s="8" customFormat="1" ht="17.25" customHeight="1" x14ac:dyDescent="0.25">
      <c r="A16" s="19">
        <v>10</v>
      </c>
      <c r="B16" s="20" t="s">
        <v>28</v>
      </c>
      <c r="C16" s="21"/>
      <c r="D16" s="21"/>
      <c r="E16" s="21"/>
      <c r="F16" s="22">
        <f t="shared" si="0"/>
        <v>0</v>
      </c>
      <c r="G16" s="21">
        <v>1</v>
      </c>
      <c r="H16" s="21">
        <v>1</v>
      </c>
      <c r="I16" s="21">
        <v>3</v>
      </c>
      <c r="J16" s="22">
        <f t="shared" si="1"/>
        <v>5</v>
      </c>
      <c r="K16" s="33">
        <f t="shared" si="2"/>
        <v>5</v>
      </c>
      <c r="L16" s="23">
        <f t="shared" si="3"/>
        <v>0</v>
      </c>
      <c r="M16" s="23">
        <f t="shared" si="4"/>
        <v>0</v>
      </c>
      <c r="N16" s="23">
        <f t="shared" si="5"/>
        <v>0</v>
      </c>
      <c r="O16" s="24">
        <f t="shared" si="6"/>
        <v>0</v>
      </c>
      <c r="P16" s="23">
        <f t="shared" si="7"/>
        <v>4</v>
      </c>
      <c r="Q16" s="23">
        <f t="shared" si="8"/>
        <v>5</v>
      </c>
      <c r="R16" s="23">
        <f t="shared" si="9"/>
        <v>18</v>
      </c>
      <c r="S16" s="24">
        <f t="shared" si="10"/>
        <v>27</v>
      </c>
      <c r="T16" s="25">
        <f t="shared" si="11"/>
        <v>421.90000000000003</v>
      </c>
      <c r="U16" s="26">
        <f t="shared" si="12"/>
        <v>421.90000000000003</v>
      </c>
      <c r="V16" s="26">
        <f t="shared" si="12"/>
        <v>421.90000000000003</v>
      </c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</row>
    <row r="17" spans="1:126" s="8" customFormat="1" ht="17.25" customHeight="1" x14ac:dyDescent="0.25">
      <c r="A17" s="19">
        <v>11</v>
      </c>
      <c r="B17" s="20" t="s">
        <v>29</v>
      </c>
      <c r="C17" s="21"/>
      <c r="D17" s="21"/>
      <c r="E17" s="21"/>
      <c r="F17" s="22">
        <f t="shared" si="0"/>
        <v>0</v>
      </c>
      <c r="G17" s="21">
        <v>4</v>
      </c>
      <c r="H17" s="21">
        <v>4</v>
      </c>
      <c r="I17" s="21">
        <v>4</v>
      </c>
      <c r="J17" s="22">
        <f t="shared" si="1"/>
        <v>12</v>
      </c>
      <c r="K17" s="33">
        <f t="shared" si="2"/>
        <v>12</v>
      </c>
      <c r="L17" s="23">
        <f t="shared" si="3"/>
        <v>0</v>
      </c>
      <c r="M17" s="23">
        <f t="shared" si="4"/>
        <v>0</v>
      </c>
      <c r="N17" s="23">
        <f t="shared" si="5"/>
        <v>0</v>
      </c>
      <c r="O17" s="24">
        <f t="shared" si="6"/>
        <v>0</v>
      </c>
      <c r="P17" s="23">
        <f t="shared" si="7"/>
        <v>16</v>
      </c>
      <c r="Q17" s="23">
        <f t="shared" si="8"/>
        <v>20</v>
      </c>
      <c r="R17" s="23">
        <f t="shared" si="9"/>
        <v>24</v>
      </c>
      <c r="S17" s="24">
        <f t="shared" si="10"/>
        <v>60</v>
      </c>
      <c r="T17" s="25">
        <f t="shared" si="11"/>
        <v>937.5</v>
      </c>
      <c r="U17" s="26">
        <f t="shared" si="12"/>
        <v>937.5</v>
      </c>
      <c r="V17" s="26">
        <f t="shared" si="12"/>
        <v>937.5</v>
      </c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</row>
    <row r="18" spans="1:126" s="8" customFormat="1" ht="17.25" customHeight="1" x14ac:dyDescent="0.25">
      <c r="A18" s="19">
        <v>12</v>
      </c>
      <c r="B18" s="20" t="s">
        <v>30</v>
      </c>
      <c r="C18" s="21"/>
      <c r="D18" s="21"/>
      <c r="E18" s="21"/>
      <c r="F18" s="22">
        <f t="shared" si="0"/>
        <v>0</v>
      </c>
      <c r="G18" s="21">
        <v>4</v>
      </c>
      <c r="H18" s="21">
        <v>2</v>
      </c>
      <c r="I18" s="21">
        <v>4</v>
      </c>
      <c r="J18" s="22">
        <f t="shared" si="1"/>
        <v>10</v>
      </c>
      <c r="K18" s="33">
        <f t="shared" si="2"/>
        <v>10</v>
      </c>
      <c r="L18" s="23">
        <f t="shared" si="3"/>
        <v>0</v>
      </c>
      <c r="M18" s="23">
        <f t="shared" si="4"/>
        <v>0</v>
      </c>
      <c r="N18" s="23">
        <f t="shared" si="5"/>
        <v>0</v>
      </c>
      <c r="O18" s="24">
        <f t="shared" si="6"/>
        <v>0</v>
      </c>
      <c r="P18" s="23">
        <f t="shared" si="7"/>
        <v>16</v>
      </c>
      <c r="Q18" s="23">
        <f t="shared" si="8"/>
        <v>10</v>
      </c>
      <c r="R18" s="23">
        <f t="shared" si="9"/>
        <v>24</v>
      </c>
      <c r="S18" s="24">
        <f t="shared" si="10"/>
        <v>50</v>
      </c>
      <c r="T18" s="25">
        <f t="shared" si="11"/>
        <v>781.2</v>
      </c>
      <c r="U18" s="26">
        <f t="shared" si="12"/>
        <v>781.2</v>
      </c>
      <c r="V18" s="26">
        <f t="shared" si="12"/>
        <v>781.2</v>
      </c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</row>
    <row r="19" spans="1:126" s="8" customFormat="1" ht="17.25" customHeight="1" x14ac:dyDescent="0.25">
      <c r="A19" s="19">
        <v>13</v>
      </c>
      <c r="B19" s="20" t="s">
        <v>31</v>
      </c>
      <c r="C19" s="21"/>
      <c r="D19" s="21"/>
      <c r="E19" s="21"/>
      <c r="F19" s="22">
        <f t="shared" si="0"/>
        <v>0</v>
      </c>
      <c r="G19" s="21"/>
      <c r="H19" s="21"/>
      <c r="I19" s="21"/>
      <c r="J19" s="22">
        <f t="shared" si="1"/>
        <v>0</v>
      </c>
      <c r="K19" s="33">
        <f t="shared" si="2"/>
        <v>0</v>
      </c>
      <c r="L19" s="23">
        <f t="shared" si="3"/>
        <v>0</v>
      </c>
      <c r="M19" s="23">
        <f t="shared" si="4"/>
        <v>0</v>
      </c>
      <c r="N19" s="23">
        <f t="shared" si="5"/>
        <v>0</v>
      </c>
      <c r="O19" s="24">
        <f t="shared" si="6"/>
        <v>0</v>
      </c>
      <c r="P19" s="23">
        <f t="shared" si="7"/>
        <v>0</v>
      </c>
      <c r="Q19" s="23">
        <f t="shared" si="8"/>
        <v>0</v>
      </c>
      <c r="R19" s="23">
        <f t="shared" si="9"/>
        <v>0</v>
      </c>
      <c r="S19" s="24">
        <f t="shared" si="10"/>
        <v>0</v>
      </c>
      <c r="T19" s="25">
        <f t="shared" si="11"/>
        <v>0</v>
      </c>
      <c r="U19" s="26">
        <f t="shared" si="12"/>
        <v>0</v>
      </c>
      <c r="V19" s="26">
        <f t="shared" si="12"/>
        <v>0</v>
      </c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</row>
    <row r="20" spans="1:126" s="8" customFormat="1" ht="17.25" customHeight="1" x14ac:dyDescent="0.25">
      <c r="A20" s="19">
        <v>14</v>
      </c>
      <c r="B20" s="20" t="s">
        <v>32</v>
      </c>
      <c r="C20" s="21"/>
      <c r="D20" s="21"/>
      <c r="E20" s="21"/>
      <c r="F20" s="22">
        <f t="shared" si="0"/>
        <v>0</v>
      </c>
      <c r="G20" s="21">
        <v>21</v>
      </c>
      <c r="H20" s="21">
        <v>23</v>
      </c>
      <c r="I20" s="21">
        <v>22</v>
      </c>
      <c r="J20" s="22">
        <f t="shared" si="1"/>
        <v>66</v>
      </c>
      <c r="K20" s="33">
        <f t="shared" si="2"/>
        <v>66</v>
      </c>
      <c r="L20" s="23">
        <f t="shared" si="3"/>
        <v>0</v>
      </c>
      <c r="M20" s="23">
        <f t="shared" si="4"/>
        <v>0</v>
      </c>
      <c r="N20" s="23">
        <f t="shared" si="5"/>
        <v>0</v>
      </c>
      <c r="O20" s="24">
        <f t="shared" si="6"/>
        <v>0</v>
      </c>
      <c r="P20" s="23">
        <f t="shared" si="7"/>
        <v>84</v>
      </c>
      <c r="Q20" s="23">
        <f t="shared" si="8"/>
        <v>115</v>
      </c>
      <c r="R20" s="23">
        <f t="shared" si="9"/>
        <v>132</v>
      </c>
      <c r="S20" s="24">
        <f t="shared" si="10"/>
        <v>331</v>
      </c>
      <c r="T20" s="25">
        <f t="shared" si="11"/>
        <v>5171.6000000000004</v>
      </c>
      <c r="U20" s="26">
        <f t="shared" si="12"/>
        <v>5171.6000000000004</v>
      </c>
      <c r="V20" s="26">
        <f t="shared" si="12"/>
        <v>5171.6000000000004</v>
      </c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</row>
    <row r="21" spans="1:126" s="8" customFormat="1" ht="17.25" customHeight="1" x14ac:dyDescent="0.25">
      <c r="A21" s="19">
        <v>15</v>
      </c>
      <c r="B21" s="20" t="s">
        <v>33</v>
      </c>
      <c r="C21" s="21"/>
      <c r="D21" s="21"/>
      <c r="E21" s="21"/>
      <c r="F21" s="22">
        <f t="shared" si="0"/>
        <v>0</v>
      </c>
      <c r="G21" s="21"/>
      <c r="H21" s="21">
        <v>1</v>
      </c>
      <c r="I21" s="21">
        <v>1</v>
      </c>
      <c r="J21" s="22">
        <f t="shared" si="1"/>
        <v>2</v>
      </c>
      <c r="K21" s="33">
        <f t="shared" si="2"/>
        <v>2</v>
      </c>
      <c r="L21" s="23">
        <f t="shared" si="3"/>
        <v>0</v>
      </c>
      <c r="M21" s="23">
        <f t="shared" si="4"/>
        <v>0</v>
      </c>
      <c r="N21" s="23">
        <f t="shared" si="5"/>
        <v>0</v>
      </c>
      <c r="O21" s="24">
        <f t="shared" si="6"/>
        <v>0</v>
      </c>
      <c r="P21" s="23">
        <f t="shared" si="7"/>
        <v>0</v>
      </c>
      <c r="Q21" s="23">
        <f t="shared" si="8"/>
        <v>5</v>
      </c>
      <c r="R21" s="23">
        <f t="shared" si="9"/>
        <v>6</v>
      </c>
      <c r="S21" s="24">
        <f t="shared" si="10"/>
        <v>11</v>
      </c>
      <c r="T21" s="25">
        <f t="shared" si="11"/>
        <v>171.9</v>
      </c>
      <c r="U21" s="26">
        <f t="shared" si="12"/>
        <v>171.9</v>
      </c>
      <c r="V21" s="26">
        <f t="shared" si="12"/>
        <v>171.9</v>
      </c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</row>
    <row r="22" spans="1:126" s="8" customFormat="1" ht="17.25" customHeight="1" x14ac:dyDescent="0.25">
      <c r="A22" s="19">
        <v>16</v>
      </c>
      <c r="B22" s="20" t="s">
        <v>34</v>
      </c>
      <c r="C22" s="21"/>
      <c r="D22" s="21"/>
      <c r="E22" s="21"/>
      <c r="F22" s="22">
        <f t="shared" si="0"/>
        <v>0</v>
      </c>
      <c r="G22" s="21">
        <v>2</v>
      </c>
      <c r="H22" s="21">
        <v>1</v>
      </c>
      <c r="I22" s="21">
        <v>1</v>
      </c>
      <c r="J22" s="22">
        <f t="shared" si="1"/>
        <v>4</v>
      </c>
      <c r="K22" s="33">
        <f t="shared" si="2"/>
        <v>4</v>
      </c>
      <c r="L22" s="23">
        <f t="shared" si="3"/>
        <v>0</v>
      </c>
      <c r="M22" s="23">
        <f t="shared" si="4"/>
        <v>0</v>
      </c>
      <c r="N22" s="23">
        <f t="shared" si="5"/>
        <v>0</v>
      </c>
      <c r="O22" s="24">
        <f t="shared" si="6"/>
        <v>0</v>
      </c>
      <c r="P22" s="23">
        <f t="shared" si="7"/>
        <v>8</v>
      </c>
      <c r="Q22" s="23">
        <f t="shared" si="8"/>
        <v>5</v>
      </c>
      <c r="R22" s="23">
        <f t="shared" si="9"/>
        <v>6</v>
      </c>
      <c r="S22" s="24">
        <f t="shared" si="10"/>
        <v>19</v>
      </c>
      <c r="T22" s="25">
        <f t="shared" si="11"/>
        <v>296.90000000000003</v>
      </c>
      <c r="U22" s="26">
        <f t="shared" si="12"/>
        <v>296.90000000000003</v>
      </c>
      <c r="V22" s="26">
        <f t="shared" si="12"/>
        <v>296.90000000000003</v>
      </c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</row>
    <row r="23" spans="1:126" s="8" customFormat="1" ht="17.25" customHeight="1" x14ac:dyDescent="0.25">
      <c r="A23" s="19">
        <v>17</v>
      </c>
      <c r="B23" s="20" t="s">
        <v>7</v>
      </c>
      <c r="C23" s="21">
        <v>3</v>
      </c>
      <c r="D23" s="21">
        <v>2</v>
      </c>
      <c r="E23" s="21">
        <v>3</v>
      </c>
      <c r="F23" s="22">
        <f t="shared" si="0"/>
        <v>8</v>
      </c>
      <c r="G23" s="21"/>
      <c r="H23" s="21"/>
      <c r="I23" s="21"/>
      <c r="J23" s="22">
        <f t="shared" si="1"/>
        <v>0</v>
      </c>
      <c r="K23" s="33">
        <f t="shared" si="2"/>
        <v>8</v>
      </c>
      <c r="L23" s="23">
        <f t="shared" si="3"/>
        <v>6</v>
      </c>
      <c r="M23" s="23">
        <f t="shared" si="4"/>
        <v>6</v>
      </c>
      <c r="N23" s="23">
        <f t="shared" si="5"/>
        <v>12</v>
      </c>
      <c r="O23" s="24">
        <f t="shared" si="6"/>
        <v>24</v>
      </c>
      <c r="P23" s="23">
        <f t="shared" si="7"/>
        <v>0</v>
      </c>
      <c r="Q23" s="23">
        <f t="shared" si="8"/>
        <v>0</v>
      </c>
      <c r="R23" s="23">
        <f t="shared" si="9"/>
        <v>0</v>
      </c>
      <c r="S23" s="24">
        <f t="shared" si="10"/>
        <v>0</v>
      </c>
      <c r="T23" s="25">
        <f t="shared" si="11"/>
        <v>375</v>
      </c>
      <c r="U23" s="26">
        <f t="shared" si="12"/>
        <v>375</v>
      </c>
      <c r="V23" s="26">
        <f t="shared" si="12"/>
        <v>375</v>
      </c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</row>
    <row r="24" spans="1:126" s="8" customFormat="1" ht="17.25" customHeight="1" x14ac:dyDescent="0.25">
      <c r="A24" s="19">
        <v>18</v>
      </c>
      <c r="B24" s="27" t="s">
        <v>8</v>
      </c>
      <c r="C24" s="21"/>
      <c r="D24" s="21"/>
      <c r="E24" s="21"/>
      <c r="F24" s="22">
        <f t="shared" si="0"/>
        <v>0</v>
      </c>
      <c r="G24" s="21">
        <v>1</v>
      </c>
      <c r="H24" s="21">
        <v>1</v>
      </c>
      <c r="I24" s="21"/>
      <c r="J24" s="22">
        <f t="shared" si="1"/>
        <v>2</v>
      </c>
      <c r="K24" s="33">
        <f t="shared" si="2"/>
        <v>2</v>
      </c>
      <c r="L24" s="23">
        <f t="shared" si="3"/>
        <v>0</v>
      </c>
      <c r="M24" s="23">
        <f t="shared" si="4"/>
        <v>0</v>
      </c>
      <c r="N24" s="23">
        <f t="shared" si="5"/>
        <v>0</v>
      </c>
      <c r="O24" s="24">
        <f t="shared" si="6"/>
        <v>0</v>
      </c>
      <c r="P24" s="23">
        <f t="shared" si="7"/>
        <v>4</v>
      </c>
      <c r="Q24" s="23">
        <f t="shared" si="8"/>
        <v>5</v>
      </c>
      <c r="R24" s="23">
        <f t="shared" si="9"/>
        <v>0</v>
      </c>
      <c r="S24" s="24">
        <f t="shared" si="10"/>
        <v>9</v>
      </c>
      <c r="T24" s="25">
        <f t="shared" si="11"/>
        <v>140.69999999999999</v>
      </c>
      <c r="U24" s="26">
        <f t="shared" si="12"/>
        <v>140.69999999999999</v>
      </c>
      <c r="V24" s="26">
        <f t="shared" si="12"/>
        <v>140.69999999999999</v>
      </c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</row>
    <row r="25" spans="1:126" s="8" customFormat="1" ht="17.25" customHeight="1" x14ac:dyDescent="0.25">
      <c r="A25" s="19">
        <v>19</v>
      </c>
      <c r="B25" s="20" t="s">
        <v>9</v>
      </c>
      <c r="C25" s="21">
        <v>114</v>
      </c>
      <c r="D25" s="21">
        <v>84</v>
      </c>
      <c r="E25" s="21">
        <v>66</v>
      </c>
      <c r="F25" s="22">
        <f t="shared" si="0"/>
        <v>264</v>
      </c>
      <c r="G25" s="21">
        <v>8</v>
      </c>
      <c r="H25" s="21">
        <v>2</v>
      </c>
      <c r="I25" s="21">
        <v>1</v>
      </c>
      <c r="J25" s="22">
        <f t="shared" si="1"/>
        <v>11</v>
      </c>
      <c r="K25" s="33">
        <f t="shared" si="2"/>
        <v>275</v>
      </c>
      <c r="L25" s="23">
        <f t="shared" si="3"/>
        <v>228</v>
      </c>
      <c r="M25" s="23">
        <f t="shared" si="4"/>
        <v>252</v>
      </c>
      <c r="N25" s="23">
        <f t="shared" si="5"/>
        <v>264</v>
      </c>
      <c r="O25" s="24">
        <f t="shared" si="6"/>
        <v>744</v>
      </c>
      <c r="P25" s="23">
        <f t="shared" si="7"/>
        <v>32</v>
      </c>
      <c r="Q25" s="23">
        <f t="shared" si="8"/>
        <v>10</v>
      </c>
      <c r="R25" s="23">
        <f t="shared" si="9"/>
        <v>6</v>
      </c>
      <c r="S25" s="24">
        <f t="shared" si="10"/>
        <v>48</v>
      </c>
      <c r="T25" s="25">
        <f t="shared" si="11"/>
        <v>12374.300000000001</v>
      </c>
      <c r="U25" s="26">
        <f t="shared" si="12"/>
        <v>12374.300000000001</v>
      </c>
      <c r="V25" s="26">
        <f t="shared" si="12"/>
        <v>12374.300000000001</v>
      </c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</row>
    <row r="26" spans="1:126" s="8" customFormat="1" ht="17.25" customHeight="1" x14ac:dyDescent="0.25">
      <c r="A26" s="19">
        <v>20</v>
      </c>
      <c r="B26" s="20" t="s">
        <v>10</v>
      </c>
      <c r="C26" s="21">
        <v>8</v>
      </c>
      <c r="D26" s="21">
        <v>9</v>
      </c>
      <c r="E26" s="21">
        <v>13</v>
      </c>
      <c r="F26" s="22">
        <f t="shared" si="0"/>
        <v>30</v>
      </c>
      <c r="G26" s="21">
        <v>1</v>
      </c>
      <c r="H26" s="21"/>
      <c r="I26" s="21">
        <v>1</v>
      </c>
      <c r="J26" s="22">
        <f t="shared" si="1"/>
        <v>2</v>
      </c>
      <c r="K26" s="33">
        <f t="shared" si="2"/>
        <v>32</v>
      </c>
      <c r="L26" s="23">
        <f t="shared" si="3"/>
        <v>16</v>
      </c>
      <c r="M26" s="23">
        <f t="shared" si="4"/>
        <v>27</v>
      </c>
      <c r="N26" s="23">
        <f t="shared" si="5"/>
        <v>52</v>
      </c>
      <c r="O26" s="24">
        <f t="shared" si="6"/>
        <v>95</v>
      </c>
      <c r="P26" s="23">
        <f t="shared" si="7"/>
        <v>4</v>
      </c>
      <c r="Q26" s="23">
        <f t="shared" si="8"/>
        <v>0</v>
      </c>
      <c r="R26" s="23">
        <f t="shared" si="9"/>
        <v>6</v>
      </c>
      <c r="S26" s="24">
        <f t="shared" si="10"/>
        <v>10</v>
      </c>
      <c r="T26" s="25">
        <f t="shared" si="11"/>
        <v>1640.6</v>
      </c>
      <c r="U26" s="26">
        <f t="shared" si="12"/>
        <v>1640.6</v>
      </c>
      <c r="V26" s="26">
        <f t="shared" si="12"/>
        <v>1640.6</v>
      </c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</row>
    <row r="27" spans="1:126" ht="20.25" customHeight="1" x14ac:dyDescent="0.25">
      <c r="A27" s="28"/>
      <c r="B27" s="29" t="s">
        <v>1</v>
      </c>
      <c r="C27" s="37">
        <f t="shared" ref="C27:J27" si="13">SUM(C7:C26)</f>
        <v>131</v>
      </c>
      <c r="D27" s="37">
        <f t="shared" si="13"/>
        <v>98</v>
      </c>
      <c r="E27" s="37">
        <f t="shared" si="13"/>
        <v>90</v>
      </c>
      <c r="F27" s="30">
        <f t="shared" si="13"/>
        <v>319</v>
      </c>
      <c r="G27" s="37">
        <f t="shared" si="13"/>
        <v>57</v>
      </c>
      <c r="H27" s="37">
        <f t="shared" si="13"/>
        <v>47</v>
      </c>
      <c r="I27" s="37">
        <f t="shared" si="13"/>
        <v>53</v>
      </c>
      <c r="J27" s="30">
        <f t="shared" si="13"/>
        <v>157</v>
      </c>
      <c r="K27" s="34">
        <f>SUM(K7:K26)</f>
        <v>476</v>
      </c>
      <c r="L27" s="30">
        <f t="shared" ref="L27:S27" si="14">SUM(L7:L26)</f>
        <v>262</v>
      </c>
      <c r="M27" s="30">
        <f t="shared" si="14"/>
        <v>294</v>
      </c>
      <c r="N27" s="30">
        <f t="shared" si="14"/>
        <v>360</v>
      </c>
      <c r="O27" s="31">
        <f t="shared" si="14"/>
        <v>916</v>
      </c>
      <c r="P27" s="30">
        <f t="shared" si="14"/>
        <v>228</v>
      </c>
      <c r="Q27" s="30">
        <f t="shared" si="14"/>
        <v>235</v>
      </c>
      <c r="R27" s="30">
        <f t="shared" si="14"/>
        <v>318</v>
      </c>
      <c r="S27" s="31">
        <f t="shared" si="14"/>
        <v>781</v>
      </c>
      <c r="T27" s="32">
        <f>SUM(T7:T26)</f>
        <v>26514.799999999999</v>
      </c>
      <c r="U27" s="32">
        <f>SUM(U7:U26)</f>
        <v>26514.799999999999</v>
      </c>
      <c r="V27" s="32">
        <f>SUM(V7:V26)</f>
        <v>26514.799999999999</v>
      </c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</row>
    <row r="28" spans="1:126" ht="16.5" customHeight="1" x14ac:dyDescent="0.25">
      <c r="B28" s="10"/>
      <c r="D28" s="10"/>
      <c r="E28" s="10"/>
      <c r="F28" s="10"/>
      <c r="G28" s="10"/>
      <c r="H28" s="10"/>
      <c r="J28" s="10"/>
      <c r="K28" s="35"/>
      <c r="L28" s="10"/>
      <c r="M28" s="10"/>
      <c r="N28" s="10"/>
      <c r="O28" s="10"/>
      <c r="P28" s="10"/>
      <c r="Q28" s="10"/>
      <c r="R28" s="10"/>
      <c r="S28" s="10"/>
      <c r="T28" s="10"/>
      <c r="U28" s="10"/>
    </row>
    <row r="29" spans="1:126" ht="16.5" customHeight="1" x14ac:dyDescent="0.25"/>
    <row r="30" spans="1:126" ht="16.5" customHeight="1" x14ac:dyDescent="0.25"/>
    <row r="31" spans="1:126" ht="16.5" customHeight="1" x14ac:dyDescent="0.25"/>
    <row r="32" spans="1:126" ht="16.5" customHeight="1" x14ac:dyDescent="0.25"/>
    <row r="33" ht="16.5" customHeight="1" x14ac:dyDescent="0.25"/>
    <row r="34" ht="16.5" customHeight="1" x14ac:dyDescent="0.25"/>
  </sheetData>
  <mergeCells count="11">
    <mergeCell ref="T5:V5"/>
    <mergeCell ref="B1:C1"/>
    <mergeCell ref="J1:K1"/>
    <mergeCell ref="L5:O5"/>
    <mergeCell ref="P5:S5"/>
    <mergeCell ref="A3:V3"/>
    <mergeCell ref="A5:A6"/>
    <mergeCell ref="B5:B6"/>
    <mergeCell ref="C5:F5"/>
    <mergeCell ref="G5:J5"/>
    <mergeCell ref="K5:K6"/>
  </mergeCells>
  <printOptions horizontalCentered="1"/>
  <pageMargins left="0.39370078740157483" right="0.39370078740157483" top="0.78740157480314965" bottom="0.78740157480314965" header="0.51181102362204722" footer="0.31496062992125984"/>
  <pageSetup paperSize="9" scale="86" firstPageNumber="619" orientation="landscape" useFirstPageNumber="1" r:id="rId1"/>
  <headerFooter scaleWithDoc="0">
    <oddHeader>&amp;C&amp;"PT Astra Serif,обычный"&amp;12&amp;P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2024-2026</vt:lpstr>
      <vt:lpstr>'2024-2026'!Область_печати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Экономисты Департамент общего образования</dc:creator>
  <cp:lastModifiedBy>Ширина Светлана Николаевна (shsn)</cp:lastModifiedBy>
  <cp:lastPrinted>2023-09-23T11:35:28Z</cp:lastPrinted>
  <dcterms:created xsi:type="dcterms:W3CDTF">2014-08-07T09:30:38Z</dcterms:created>
  <dcterms:modified xsi:type="dcterms:W3CDTF">2023-09-23T11:35:31Z</dcterms:modified>
</cp:coreProperties>
</file>